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.5. ОБЩЕЖИТИЕ 5\1. Проектирование капитального ремонта\1. ПРОЕКТ НА КАПИТАЛЬНЫЙ РЕМОНТ\РЕАЛИЗАЦИЯ ПРОЕКТА\НА КОНКУРС\"/>
    </mc:Choice>
  </mc:AlternateContent>
  <bookViews>
    <workbookView xWindow="0" yWindow="0" windowWidth="28800" windowHeight="11835"/>
  </bookViews>
  <sheets>
    <sheet name="ОСР 06-01 " sheetId="1" r:id="rId1"/>
  </sheets>
  <definedNames>
    <definedName name="Print_Titles" localSheetId="0">'ОСР 06-01 '!$31:$31</definedName>
    <definedName name="_xlnm.Print_Titles" localSheetId="0">'ОСР 06-01 '!$31:$31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3" i="1" l="1"/>
  <c r="D44" i="1" s="1"/>
  <c r="G42" i="1"/>
  <c r="G44" i="1" s="1"/>
  <c r="F42" i="1"/>
  <c r="F44" i="1" s="1"/>
  <c r="E42" i="1"/>
  <c r="D42" i="1"/>
  <c r="H41" i="1"/>
  <c r="H40" i="1"/>
  <c r="H39" i="1"/>
  <c r="H38" i="1"/>
  <c r="H37" i="1"/>
  <c r="H36" i="1"/>
  <c r="H35" i="1"/>
  <c r="H34" i="1"/>
  <c r="H33" i="1"/>
  <c r="H42" i="1" s="1"/>
  <c r="E43" i="1" l="1"/>
  <c r="E44" i="1" s="1"/>
  <c r="H43" i="1" l="1"/>
  <c r="H44" i="1" s="1"/>
  <c r="D16" i="1" s="1"/>
</calcChain>
</file>

<file path=xl/sharedStrings.xml><?xml version="1.0" encoding="utf-8"?>
<sst xmlns="http://schemas.openxmlformats.org/spreadsheetml/2006/main" count="98" uniqueCount="76">
  <si>
    <t>СОГЛАСОВАН:</t>
  </si>
  <si>
    <t>УТВЕРЖДЕН:</t>
  </si>
  <si>
    <t>Проректор по АХРС ТГУ</t>
  </si>
  <si>
    <t>_______________В.Б. Андриенко</t>
  </si>
  <si>
    <t>Здание общежития ТГУ, расположенное по адресу: г. Томск, пр. Ленина, д. 49-а. Капитальный ремонт</t>
  </si>
  <si>
    <t>(наименование стройки)</t>
  </si>
  <si>
    <t>Наружные сети и сооружения водоснабжения, водоотведения, теплоснабжения и газоснабжения</t>
  </si>
  <si>
    <t>(наименование объекта капитального строительства)</t>
  </si>
  <si>
    <t>ОБЪЕКТНЫЙ СМЕТНЫЙ РАСЧЕТ (СМЕТА) №</t>
  </si>
  <si>
    <t>ОСР-06-01</t>
  </si>
  <si>
    <t xml:space="preserve">Основание </t>
  </si>
  <si>
    <t>Ведомости объемов работ</t>
  </si>
  <si>
    <t>(проектноя и (или) иная техническая документация)</t>
  </si>
  <si>
    <t xml:space="preserve">Сметная стоимость </t>
  </si>
  <si>
    <t xml:space="preserve"> руб.</t>
  </si>
  <si>
    <t xml:space="preserve">Расчетный измеритель </t>
  </si>
  <si>
    <t>Здание S = 3680,3 м2</t>
  </si>
  <si>
    <t>объекта капитального строительства</t>
  </si>
  <si>
    <t xml:space="preserve">Показатель единичной стоимости </t>
  </si>
  <si>
    <t>на расчетный измеритель</t>
  </si>
  <si>
    <t>руб.</t>
  </si>
  <si>
    <t>Составлен(а) текущем уровне цен на 1  квартал 2022 г</t>
  </si>
  <si>
    <t>№ пп</t>
  </si>
  <si>
    <t>Обоснование</t>
  </si>
  <si>
    <t>Наименование локальных сметных расчетов (смет), затрат</t>
  </si>
  <si>
    <t>Сметная стоимость, руб.</t>
  </si>
  <si>
    <t>строительных (ремонтно-строительных,  ремонтно-реставрационных)работ</t>
  </si>
  <si>
    <t>монтажных работ</t>
  </si>
  <si>
    <t>оборудова-
ния</t>
  </si>
  <si>
    <t>прочих затрат</t>
  </si>
  <si>
    <t>всего</t>
  </si>
  <si>
    <t>Локальные сметы (расчеты)</t>
  </si>
  <si>
    <t>06-01-01</t>
  </si>
  <si>
    <t>Наружные сети водопровода</t>
  </si>
  <si>
    <t xml:space="preserve"> </t>
  </si>
  <si>
    <t>06-01-02</t>
  </si>
  <si>
    <t>Наружные сети водоотведения</t>
  </si>
  <si>
    <t>04-01-03</t>
  </si>
  <si>
    <t>Ремонтируемая ТП 671-14</t>
  </si>
  <si>
    <t>02-01-20</t>
  </si>
  <si>
    <t>02-01-21</t>
  </si>
  <si>
    <t>02-01-22</t>
  </si>
  <si>
    <t>02-01-23</t>
  </si>
  <si>
    <t>02-01-24</t>
  </si>
  <si>
    <t>02-01-25</t>
  </si>
  <si>
    <t xml:space="preserve">Итого </t>
  </si>
  <si>
    <t>Методика № 325/пр прил. № 2 п. 2.1</t>
  </si>
  <si>
    <t>Производство работ в зимнее время 2,82%</t>
  </si>
  <si>
    <t>Всего</t>
  </si>
  <si>
    <t>в том числе</t>
  </si>
  <si>
    <t>ОТ</t>
  </si>
  <si>
    <t>ЭМ</t>
  </si>
  <si>
    <t>М</t>
  </si>
  <si>
    <t xml:space="preserve">НР  </t>
  </si>
  <si>
    <t xml:space="preserve">СП  </t>
  </si>
  <si>
    <t xml:space="preserve">оборудование </t>
  </si>
  <si>
    <t xml:space="preserve">прочие затраты </t>
  </si>
  <si>
    <t>Временные здания и сооружения</t>
  </si>
  <si>
    <t>Итого с учетом "Временные здания и сооружения"</t>
  </si>
  <si>
    <t>Прочие работы и затраты</t>
  </si>
  <si>
    <t>Итого с учетом "Прочие работы и затраты"</t>
  </si>
  <si>
    <t>Публичный технологический и ценовой аудит, проектные и изыскательские работы</t>
  </si>
  <si>
    <t>Итого с учетом "Публичный технологический и ценовой аудит, проектные и изыскательские работы"</t>
  </si>
  <si>
    <t>Налоги и обязательные платежи</t>
  </si>
  <si>
    <t>Итого по объектной смете</t>
  </si>
  <si>
    <t>Главный инженер проекта</t>
  </si>
  <si>
    <t>С. А. Коптев</t>
  </si>
  <si>
    <t>(подпись)</t>
  </si>
  <si>
    <t>(инициалы, фамилия)</t>
  </si>
  <si>
    <t>Начальник сметного отдела</t>
  </si>
  <si>
    <t>Хижнякова М. П.</t>
  </si>
  <si>
    <t xml:space="preserve">                                (наименование)</t>
  </si>
  <si>
    <t>Составил_инженер сметчик_________________________</t>
  </si>
  <si>
    <t>Таранова О. Н.</t>
  </si>
  <si>
    <t xml:space="preserve">                                (должность)</t>
  </si>
  <si>
    <t>Проверил Начальник сметного отдела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</si>
</sst>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##############"/>
  </numFmts>
  <fonts count="11" x14ac:knownFonts="1">
    <font>
      <sz val="10"/>
      <name val="Arial Cyr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left"/>
    </xf>
    <xf numFmtId="0" fontId="5" fillId="0" borderId="0" xfId="0" applyFont="1" applyAlignment="1">
      <alignment horizontal="right" vertical="center"/>
    </xf>
    <xf numFmtId="0" fontId="6" fillId="0" borderId="0" xfId="0" applyFont="1" applyFill="1"/>
    <xf numFmtId="49" fontId="6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/>
    </xf>
    <xf numFmtId="0" fontId="4" fillId="0" borderId="0" xfId="0" applyFont="1" applyFill="1"/>
    <xf numFmtId="0" fontId="5" fillId="0" borderId="0" xfId="0" applyFont="1" applyFill="1"/>
    <xf numFmtId="0" fontId="2" fillId="0" borderId="1" xfId="0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14" fontId="2" fillId="0" borderId="0" xfId="0" applyNumberFormat="1" applyFont="1" applyFill="1" applyBorder="1" applyAlignment="1">
      <alignment horizontal="center"/>
    </xf>
    <xf numFmtId="0" fontId="5" fillId="0" borderId="0" xfId="0" applyFont="1" applyFill="1" applyBorder="1"/>
    <xf numFmtId="0" fontId="9" fillId="0" borderId="0" xfId="0" applyNumberFormat="1" applyFont="1" applyFill="1" applyAlignment="1">
      <alignment horizontal="left" vertical="top"/>
    </xf>
    <xf numFmtId="43" fontId="6" fillId="0" borderId="0" xfId="1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top" wrapText="1"/>
    </xf>
    <xf numFmtId="43" fontId="6" fillId="0" borderId="2" xfId="1" applyNumberFormat="1" applyFont="1" applyFill="1" applyBorder="1" applyAlignment="1">
      <alignment horizontal="right" vertical="top" wrapText="1"/>
    </xf>
    <xf numFmtId="43" fontId="6" fillId="0" borderId="2" xfId="1" applyNumberFormat="1" applyFont="1" applyFill="1" applyBorder="1" applyAlignment="1">
      <alignment horizontal="right" vertical="top"/>
    </xf>
    <xf numFmtId="0" fontId="6" fillId="0" borderId="2" xfId="0" applyFont="1" applyFill="1" applyBorder="1"/>
    <xf numFmtId="49" fontId="9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vertical="top" wrapText="1"/>
    </xf>
    <xf numFmtId="0" fontId="10" fillId="0" borderId="2" xfId="0" applyFont="1" applyFill="1" applyBorder="1" applyAlignment="1" applyProtection="1">
      <alignment vertical="top" wrapText="1"/>
      <protection locked="0"/>
    </xf>
    <xf numFmtId="3" fontId="10" fillId="0" borderId="2" xfId="0" applyNumberFormat="1" applyFont="1" applyFill="1" applyBorder="1" applyAlignment="1" applyProtection="1">
      <alignment horizontal="right" vertical="top" wrapText="1"/>
      <protection locked="0"/>
    </xf>
    <xf numFmtId="4" fontId="10" fillId="0" borderId="2" xfId="0" applyNumberFormat="1" applyFont="1" applyFill="1" applyBorder="1" applyAlignment="1" applyProtection="1">
      <alignment horizontal="right" vertical="top" wrapText="1"/>
      <protection locked="0"/>
    </xf>
    <xf numFmtId="3" fontId="10" fillId="0" borderId="0" xfId="0" applyNumberFormat="1" applyFont="1" applyFill="1" applyBorder="1" applyAlignment="1" applyProtection="1">
      <alignment horizontal="right" vertical="top" wrapText="1"/>
      <protection locked="0"/>
    </xf>
    <xf numFmtId="0" fontId="4" fillId="0" borderId="0" xfId="0" applyFont="1" applyFill="1" applyBorder="1"/>
    <xf numFmtId="0" fontId="10" fillId="0" borderId="2" xfId="0" applyFont="1" applyFill="1" applyBorder="1" applyAlignment="1" applyProtection="1">
      <alignment horizontal="right" vertical="top" wrapText="1"/>
      <protection locked="0"/>
    </xf>
    <xf numFmtId="164" fontId="10" fillId="0" borderId="2" xfId="0" applyNumberFormat="1" applyFont="1" applyFill="1" applyBorder="1" applyAlignment="1" applyProtection="1">
      <alignment horizontal="right" vertical="top" wrapText="1"/>
      <protection locked="0"/>
    </xf>
    <xf numFmtId="0" fontId="10" fillId="0" borderId="0" xfId="0" applyFont="1" applyFill="1" applyBorder="1" applyAlignment="1" applyProtection="1">
      <alignment vertical="top" wrapText="1"/>
      <protection locked="0"/>
    </xf>
    <xf numFmtId="49" fontId="6" fillId="0" borderId="2" xfId="0" applyNumberFormat="1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right" vertical="top"/>
    </xf>
    <xf numFmtId="49" fontId="9" fillId="0" borderId="2" xfId="0" applyNumberFormat="1" applyFont="1" applyFill="1" applyBorder="1" applyAlignment="1">
      <alignment horizontal="right"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right" vertical="top" wrapText="1"/>
    </xf>
    <xf numFmtId="0" fontId="6" fillId="0" borderId="0" xfId="0" applyFont="1" applyFill="1" applyAlignment="1">
      <alignment horizontal="right" vertical="top"/>
    </xf>
    <xf numFmtId="0" fontId="6" fillId="0" borderId="0" xfId="0" applyFont="1" applyFill="1" applyAlignment="1">
      <alignment horizontal="center" vertical="top"/>
    </xf>
    <xf numFmtId="0" fontId="6" fillId="0" borderId="1" xfId="0" applyFont="1" applyFill="1" applyBorder="1" applyAlignment="1">
      <alignment horizontal="right" vertical="top"/>
    </xf>
    <xf numFmtId="0" fontId="8" fillId="0" borderId="4" xfId="0" applyFont="1" applyFill="1" applyBorder="1" applyAlignment="1">
      <alignment horizontal="center" vertical="top"/>
    </xf>
    <xf numFmtId="0" fontId="8" fillId="0" borderId="0" xfId="0" applyFont="1" applyFill="1" applyAlignment="1">
      <alignment horizontal="center" vertical="top"/>
    </xf>
    <xf numFmtId="49" fontId="8" fillId="0" borderId="0" xfId="0" applyNumberFormat="1" applyFont="1" applyFill="1" applyAlignment="1">
      <alignment horizontal="left" vertical="top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73"/>
  <sheetViews>
    <sheetView showGridLines="0" tabSelected="1" view="pageBreakPreview" topLeftCell="A7" zoomScale="90" zoomScaleNormal="100" zoomScaleSheetLayoutView="90" workbookViewId="0">
      <selection activeCell="A63" sqref="A63:XFD67"/>
    </sheetView>
  </sheetViews>
  <sheetFormatPr defaultRowHeight="12.75" outlineLevelRow="1" x14ac:dyDescent="0.2"/>
  <cols>
    <col min="1" max="1" width="5" style="8" customWidth="1"/>
    <col min="2" max="2" width="10.85546875" style="9" customWidth="1"/>
    <col min="3" max="3" width="37.28515625" style="9" customWidth="1"/>
    <col min="4" max="4" width="15.140625" style="61" customWidth="1"/>
    <col min="5" max="5" width="13.42578125" style="61" customWidth="1"/>
    <col min="6" max="6" width="14.42578125" style="61" customWidth="1"/>
    <col min="7" max="7" width="11.140625" style="61" customWidth="1"/>
    <col min="8" max="8" width="13.7109375" style="61" customWidth="1"/>
    <col min="9" max="9" width="9.140625" style="8"/>
    <col min="10" max="10" width="12.5703125" style="8" bestFit="1" customWidth="1"/>
    <col min="11" max="16384" width="9.140625" style="8"/>
  </cols>
  <sheetData>
    <row r="1" spans="1:9" s="4" customFormat="1" ht="12" x14ac:dyDescent="0.2">
      <c r="A1" s="1" t="s">
        <v>0</v>
      </c>
      <c r="B1" s="1"/>
      <c r="C1" s="1"/>
      <c r="D1" s="2"/>
      <c r="E1" s="2"/>
      <c r="F1" s="2"/>
      <c r="G1" s="3" t="s">
        <v>1</v>
      </c>
    </row>
    <row r="2" spans="1:9" s="4" customFormat="1" ht="12" x14ac:dyDescent="0.2">
      <c r="G2" s="5" t="s">
        <v>2</v>
      </c>
    </row>
    <row r="3" spans="1:9" s="4" customFormat="1" ht="12" x14ac:dyDescent="0.2">
      <c r="G3" s="5"/>
    </row>
    <row r="4" spans="1:9" s="4" customFormat="1" ht="12" x14ac:dyDescent="0.2">
      <c r="A4" s="6"/>
      <c r="B4" s="6"/>
      <c r="G4" s="7" t="s">
        <v>3</v>
      </c>
      <c r="H4" s="7"/>
    </row>
    <row r="5" spans="1:9" x14ac:dyDescent="0.2">
      <c r="D5" s="10"/>
      <c r="E5" s="10"/>
      <c r="F5" s="10"/>
      <c r="G5" s="10"/>
      <c r="H5" s="10"/>
    </row>
    <row r="6" spans="1:9" x14ac:dyDescent="0.2">
      <c r="B6" s="11" t="s">
        <v>4</v>
      </c>
      <c r="C6" s="12"/>
      <c r="D6" s="12"/>
      <c r="E6" s="12"/>
      <c r="F6" s="12"/>
      <c r="G6" s="12"/>
      <c r="H6" s="12"/>
    </row>
    <row r="7" spans="1:9" x14ac:dyDescent="0.2">
      <c r="B7" s="13"/>
      <c r="C7" s="13"/>
      <c r="D7" s="14"/>
      <c r="E7" s="15" t="s">
        <v>5</v>
      </c>
      <c r="F7" s="14"/>
      <c r="G7" s="14"/>
      <c r="H7" s="14"/>
    </row>
    <row r="8" spans="1:9" x14ac:dyDescent="0.2">
      <c r="B8" s="16" t="s">
        <v>6</v>
      </c>
      <c r="C8" s="16"/>
      <c r="D8" s="16"/>
      <c r="E8" s="16"/>
      <c r="F8" s="16"/>
      <c r="G8" s="16"/>
      <c r="H8" s="16"/>
    </row>
    <row r="9" spans="1:9" x14ac:dyDescent="0.2">
      <c r="D9" s="14"/>
      <c r="E9" s="15" t="s">
        <v>7</v>
      </c>
      <c r="F9" s="14"/>
      <c r="G9" s="14"/>
      <c r="H9" s="14"/>
    </row>
    <row r="10" spans="1:9" x14ac:dyDescent="0.2">
      <c r="D10" s="10"/>
      <c r="E10" s="10"/>
      <c r="F10" s="10"/>
      <c r="G10" s="10"/>
      <c r="H10" s="10"/>
    </row>
    <row r="11" spans="1:9" x14ac:dyDescent="0.2">
      <c r="D11" s="10"/>
      <c r="E11" s="17" t="s">
        <v>8</v>
      </c>
      <c r="F11" s="10"/>
      <c r="G11" s="18" t="s">
        <v>9</v>
      </c>
      <c r="H11" s="10"/>
    </row>
    <row r="12" spans="1:9" x14ac:dyDescent="0.2">
      <c r="D12" s="10"/>
      <c r="E12" s="10"/>
      <c r="F12" s="10"/>
      <c r="G12" s="10"/>
      <c r="H12" s="10"/>
    </row>
    <row r="13" spans="1:9" s="19" customFormat="1" ht="12" x14ac:dyDescent="0.2">
      <c r="B13" s="20" t="s">
        <v>10</v>
      </c>
      <c r="C13" s="21" t="s">
        <v>11</v>
      </c>
      <c r="D13" s="21"/>
      <c r="E13" s="21"/>
      <c r="F13" s="21"/>
      <c r="G13" s="21"/>
      <c r="H13" s="21"/>
      <c r="I13" s="20"/>
    </row>
    <row r="14" spans="1:9" s="19" customFormat="1" ht="12" x14ac:dyDescent="0.2">
      <c r="C14" s="22"/>
      <c r="D14" s="23"/>
      <c r="E14" s="15" t="s">
        <v>12</v>
      </c>
      <c r="F14" s="23"/>
      <c r="G14" s="24"/>
      <c r="H14" s="23"/>
      <c r="I14" s="25"/>
    </row>
    <row r="15" spans="1:9" s="19" customFormat="1" ht="12" x14ac:dyDescent="0.2">
      <c r="C15" s="22"/>
      <c r="D15" s="23"/>
      <c r="E15" s="15"/>
      <c r="F15" s="23"/>
      <c r="G15" s="24"/>
      <c r="H15" s="23"/>
      <c r="I15" s="25"/>
    </row>
    <row r="16" spans="1:9" x14ac:dyDescent="0.2">
      <c r="B16" s="26" t="s">
        <v>13</v>
      </c>
      <c r="C16" s="8"/>
      <c r="D16" s="27">
        <f>H44</f>
        <v>3773168.0606</v>
      </c>
      <c r="E16" s="28" t="s">
        <v>14</v>
      </c>
      <c r="F16" s="10"/>
      <c r="G16" s="10"/>
      <c r="H16" s="10"/>
    </row>
    <row r="17" spans="1:8" x14ac:dyDescent="0.2">
      <c r="B17" s="26"/>
      <c r="C17" s="8"/>
      <c r="D17" s="27"/>
      <c r="E17" s="28"/>
      <c r="F17" s="10"/>
      <c r="G17" s="10"/>
      <c r="H17" s="10"/>
    </row>
    <row r="18" spans="1:8" x14ac:dyDescent="0.2">
      <c r="B18" s="9" t="s">
        <v>15</v>
      </c>
      <c r="D18" s="29" t="s">
        <v>16</v>
      </c>
      <c r="E18" s="10"/>
      <c r="F18" s="10"/>
      <c r="G18" s="10"/>
      <c r="H18" s="10"/>
    </row>
    <row r="19" spans="1:8" x14ac:dyDescent="0.2">
      <c r="B19" s="9" t="s">
        <v>17</v>
      </c>
      <c r="D19" s="10"/>
      <c r="E19" s="10"/>
      <c r="F19" s="10"/>
      <c r="G19" s="10"/>
      <c r="H19" s="10"/>
    </row>
    <row r="20" spans="1:8" x14ac:dyDescent="0.2">
      <c r="D20" s="10"/>
      <c r="E20" s="10"/>
      <c r="F20" s="10"/>
      <c r="G20" s="10"/>
      <c r="H20" s="10"/>
    </row>
    <row r="21" spans="1:8" x14ac:dyDescent="0.2">
      <c r="B21" s="30" t="s">
        <v>18</v>
      </c>
      <c r="C21" s="8"/>
      <c r="D21" s="31"/>
      <c r="E21" s="10"/>
      <c r="F21" s="10"/>
      <c r="G21" s="10"/>
      <c r="H21" s="10"/>
    </row>
    <row r="22" spans="1:8" x14ac:dyDescent="0.2">
      <c r="B22" s="30" t="s">
        <v>19</v>
      </c>
      <c r="C22" s="8"/>
      <c r="D22" s="31"/>
      <c r="E22" s="10"/>
      <c r="F22" s="10"/>
      <c r="G22" s="10"/>
      <c r="H22" s="10"/>
    </row>
    <row r="23" spans="1:8" x14ac:dyDescent="0.2">
      <c r="B23" s="30" t="s">
        <v>17</v>
      </c>
      <c r="C23" s="8"/>
      <c r="D23" s="31"/>
      <c r="E23" s="10" t="s">
        <v>20</v>
      </c>
      <c r="F23" s="10"/>
      <c r="G23" s="10"/>
      <c r="H23" s="10"/>
    </row>
    <row r="24" spans="1:8" x14ac:dyDescent="0.2">
      <c r="B24" s="30"/>
      <c r="C24" s="8"/>
      <c r="D24" s="31"/>
      <c r="E24" s="10"/>
      <c r="F24" s="10"/>
      <c r="G24" s="10"/>
      <c r="H24" s="10"/>
    </row>
    <row r="25" spans="1:8" x14ac:dyDescent="0.2">
      <c r="B25" s="20" t="s">
        <v>21</v>
      </c>
      <c r="C25" s="8"/>
      <c r="D25" s="31"/>
      <c r="E25" s="10"/>
      <c r="F25" s="10"/>
      <c r="G25" s="10"/>
      <c r="H25" s="10"/>
    </row>
    <row r="26" spans="1:8" x14ac:dyDescent="0.2">
      <c r="C26" s="20"/>
      <c r="D26" s="10"/>
      <c r="E26" s="10"/>
      <c r="F26" s="10"/>
      <c r="G26" s="10"/>
      <c r="H26" s="10"/>
    </row>
    <row r="27" spans="1:8" x14ac:dyDescent="0.2">
      <c r="A27" s="32" t="s">
        <v>22</v>
      </c>
      <c r="B27" s="33" t="s">
        <v>23</v>
      </c>
      <c r="C27" s="33" t="s">
        <v>24</v>
      </c>
      <c r="D27" s="34" t="s">
        <v>25</v>
      </c>
      <c r="E27" s="34"/>
      <c r="F27" s="34"/>
      <c r="G27" s="34"/>
      <c r="H27" s="34"/>
    </row>
    <row r="28" spans="1:8" x14ac:dyDescent="0.2">
      <c r="A28" s="32"/>
      <c r="B28" s="33"/>
      <c r="C28" s="33"/>
      <c r="D28" s="32" t="s">
        <v>26</v>
      </c>
      <c r="E28" s="32" t="s">
        <v>27</v>
      </c>
      <c r="F28" s="32" t="s">
        <v>28</v>
      </c>
      <c r="G28" s="32" t="s">
        <v>29</v>
      </c>
      <c r="H28" s="32" t="s">
        <v>30</v>
      </c>
    </row>
    <row r="29" spans="1:8" x14ac:dyDescent="0.2">
      <c r="A29" s="32"/>
      <c r="B29" s="33"/>
      <c r="C29" s="33"/>
      <c r="D29" s="32"/>
      <c r="E29" s="32"/>
      <c r="F29" s="32"/>
      <c r="G29" s="32"/>
      <c r="H29" s="32"/>
    </row>
    <row r="30" spans="1:8" x14ac:dyDescent="0.2">
      <c r="A30" s="32"/>
      <c r="B30" s="33"/>
      <c r="C30" s="33"/>
      <c r="D30" s="32"/>
      <c r="E30" s="32"/>
      <c r="F30" s="32"/>
      <c r="G30" s="32"/>
      <c r="H30" s="32"/>
    </row>
    <row r="31" spans="1:8" x14ac:dyDescent="0.2">
      <c r="A31" s="35">
        <v>1</v>
      </c>
      <c r="B31" s="36">
        <v>2</v>
      </c>
      <c r="C31" s="36">
        <v>3</v>
      </c>
      <c r="D31" s="37">
        <v>4</v>
      </c>
      <c r="E31" s="37">
        <v>5</v>
      </c>
      <c r="F31" s="37">
        <v>6</v>
      </c>
      <c r="G31" s="37">
        <v>7</v>
      </c>
      <c r="H31" s="37">
        <v>8</v>
      </c>
    </row>
    <row r="32" spans="1:8" x14ac:dyDescent="0.2">
      <c r="A32" s="38" t="s">
        <v>31</v>
      </c>
      <c r="B32" s="39"/>
      <c r="C32" s="39"/>
      <c r="D32" s="39"/>
      <c r="E32" s="39"/>
      <c r="F32" s="39"/>
      <c r="G32" s="39"/>
      <c r="H32" s="39"/>
    </row>
    <row r="33" spans="1:10" x14ac:dyDescent="0.2">
      <c r="A33" s="40">
        <v>1</v>
      </c>
      <c r="B33" s="41" t="s">
        <v>32</v>
      </c>
      <c r="C33" s="42" t="s">
        <v>33</v>
      </c>
      <c r="D33" s="43">
        <v>311676</v>
      </c>
      <c r="E33" s="43"/>
      <c r="F33" s="44"/>
      <c r="G33" s="44" t="s">
        <v>34</v>
      </c>
      <c r="H33" s="43">
        <f>SUM(D33:G33)</f>
        <v>311676</v>
      </c>
    </row>
    <row r="34" spans="1:10" x14ac:dyDescent="0.2">
      <c r="A34" s="40">
        <v>2</v>
      </c>
      <c r="B34" s="41" t="s">
        <v>35</v>
      </c>
      <c r="C34" s="42" t="s">
        <v>36</v>
      </c>
      <c r="D34" s="43">
        <v>3358007</v>
      </c>
      <c r="E34" s="43"/>
      <c r="F34" s="43"/>
      <c r="G34" s="44" t="s">
        <v>34</v>
      </c>
      <c r="H34" s="43">
        <f t="shared" ref="H34:H43" si="0">SUM(D34:G34)</f>
        <v>3358007</v>
      </c>
    </row>
    <row r="35" spans="1:10" hidden="1" x14ac:dyDescent="0.2">
      <c r="A35" s="40">
        <v>4</v>
      </c>
      <c r="B35" s="41" t="s">
        <v>37</v>
      </c>
      <c r="C35" s="42" t="s">
        <v>38</v>
      </c>
      <c r="D35" s="43"/>
      <c r="E35" s="43"/>
      <c r="F35" s="43"/>
      <c r="G35" s="44" t="s">
        <v>34</v>
      </c>
      <c r="H35" s="43">
        <f t="shared" si="0"/>
        <v>0</v>
      </c>
    </row>
    <row r="36" spans="1:10" hidden="1" outlineLevel="1" x14ac:dyDescent="0.2">
      <c r="A36" s="40">
        <v>20</v>
      </c>
      <c r="B36" s="41" t="s">
        <v>39</v>
      </c>
      <c r="C36" s="42"/>
      <c r="D36" s="43"/>
      <c r="E36" s="43"/>
      <c r="F36" s="43"/>
      <c r="G36" s="44"/>
      <c r="H36" s="43">
        <f t="shared" si="0"/>
        <v>0</v>
      </c>
    </row>
    <row r="37" spans="1:10" hidden="1" outlineLevel="1" x14ac:dyDescent="0.2">
      <c r="A37" s="40">
        <v>21</v>
      </c>
      <c r="B37" s="41" t="s">
        <v>40</v>
      </c>
      <c r="C37" s="42"/>
      <c r="D37" s="43"/>
      <c r="E37" s="43"/>
      <c r="F37" s="43"/>
      <c r="G37" s="44"/>
      <c r="H37" s="43">
        <f t="shared" si="0"/>
        <v>0</v>
      </c>
    </row>
    <row r="38" spans="1:10" hidden="1" outlineLevel="1" x14ac:dyDescent="0.2">
      <c r="A38" s="40">
        <v>22</v>
      </c>
      <c r="B38" s="41" t="s">
        <v>41</v>
      </c>
      <c r="C38" s="42"/>
      <c r="D38" s="43"/>
      <c r="E38" s="44"/>
      <c r="F38" s="43"/>
      <c r="G38" s="44"/>
      <c r="H38" s="43">
        <f t="shared" si="0"/>
        <v>0</v>
      </c>
    </row>
    <row r="39" spans="1:10" hidden="1" outlineLevel="1" x14ac:dyDescent="0.2">
      <c r="A39" s="40">
        <v>23</v>
      </c>
      <c r="B39" s="41" t="s">
        <v>42</v>
      </c>
      <c r="C39" s="42"/>
      <c r="D39" s="43"/>
      <c r="E39" s="44"/>
      <c r="F39" s="43"/>
      <c r="G39" s="44"/>
      <c r="H39" s="43">
        <f>SUM(D39:G39)</f>
        <v>0</v>
      </c>
    </row>
    <row r="40" spans="1:10" hidden="1" outlineLevel="1" x14ac:dyDescent="0.2">
      <c r="A40" s="40">
        <v>24</v>
      </c>
      <c r="B40" s="41" t="s">
        <v>43</v>
      </c>
      <c r="C40" s="42"/>
      <c r="D40" s="43"/>
      <c r="E40" s="43"/>
      <c r="F40" s="43"/>
      <c r="G40" s="44"/>
      <c r="H40" s="43">
        <f t="shared" si="0"/>
        <v>0</v>
      </c>
    </row>
    <row r="41" spans="1:10" hidden="1" outlineLevel="1" x14ac:dyDescent="0.2">
      <c r="A41" s="40">
        <v>25</v>
      </c>
      <c r="B41" s="41" t="s">
        <v>44</v>
      </c>
      <c r="C41" s="42"/>
      <c r="D41" s="43"/>
      <c r="E41" s="43"/>
      <c r="F41" s="43"/>
      <c r="G41" s="44"/>
      <c r="H41" s="43">
        <f t="shared" si="0"/>
        <v>0</v>
      </c>
    </row>
    <row r="42" spans="1:10" collapsed="1" x14ac:dyDescent="0.2">
      <c r="A42" s="45"/>
      <c r="B42" s="46"/>
      <c r="C42" s="46" t="s">
        <v>45</v>
      </c>
      <c r="D42" s="43">
        <f>SUM(D33:D41)</f>
        <v>3669683</v>
      </c>
      <c r="E42" s="43">
        <f>SUM(E33:E41)</f>
        <v>0</v>
      </c>
      <c r="F42" s="43">
        <f>SUM(F33:F41)</f>
        <v>0</v>
      </c>
      <c r="G42" s="43">
        <f>SUM(G33:G41)</f>
        <v>0</v>
      </c>
      <c r="H42" s="43">
        <f>SUM(H33:H41)</f>
        <v>3669683</v>
      </c>
    </row>
    <row r="43" spans="1:10" ht="41.25" customHeight="1" x14ac:dyDescent="0.2">
      <c r="A43" s="45"/>
      <c r="B43" s="47" t="s">
        <v>46</v>
      </c>
      <c r="C43" s="47" t="s">
        <v>47</v>
      </c>
      <c r="D43" s="43">
        <f>D42*2.82%</f>
        <v>103485.0606</v>
      </c>
      <c r="E43" s="43">
        <f>E42*1.82%</f>
        <v>0</v>
      </c>
      <c r="F43" s="43"/>
      <c r="G43" s="43"/>
      <c r="H43" s="43">
        <f t="shared" si="0"/>
        <v>103485.0606</v>
      </c>
    </row>
    <row r="44" spans="1:10" x14ac:dyDescent="0.2">
      <c r="A44" s="45"/>
      <c r="B44" s="46"/>
      <c r="C44" s="46" t="s">
        <v>48</v>
      </c>
      <c r="D44" s="43">
        <f>SUM(D42:D43)</f>
        <v>3773168.0606</v>
      </c>
      <c r="E44" s="43">
        <f t="shared" ref="E44:H44" si="1">SUM(E42:E43)</f>
        <v>0</v>
      </c>
      <c r="F44" s="43">
        <f t="shared" si="1"/>
        <v>0</v>
      </c>
      <c r="G44" s="43">
        <f t="shared" si="1"/>
        <v>0</v>
      </c>
      <c r="H44" s="43">
        <f t="shared" si="1"/>
        <v>3773168.0606</v>
      </c>
    </row>
    <row r="45" spans="1:10" s="19" customFormat="1" ht="12" hidden="1" outlineLevel="1" x14ac:dyDescent="0.2">
      <c r="A45" s="48" t="s">
        <v>34</v>
      </c>
      <c r="B45" s="48"/>
      <c r="C45" s="48" t="s">
        <v>49</v>
      </c>
      <c r="D45" s="48" t="s">
        <v>34</v>
      </c>
      <c r="E45" s="48" t="s">
        <v>34</v>
      </c>
      <c r="F45" s="49"/>
      <c r="G45" s="48" t="s">
        <v>34</v>
      </c>
      <c r="H45" s="50"/>
      <c r="I45" s="51"/>
      <c r="J45" s="52"/>
    </row>
    <row r="46" spans="1:10" s="19" customFormat="1" ht="12" hidden="1" outlineLevel="1" x14ac:dyDescent="0.2">
      <c r="A46" s="48" t="s">
        <v>34</v>
      </c>
      <c r="B46" s="48"/>
      <c r="C46" s="48" t="s">
        <v>50</v>
      </c>
      <c r="D46" s="48"/>
      <c r="E46" s="48"/>
      <c r="F46" s="49"/>
      <c r="G46" s="48"/>
      <c r="H46" s="50"/>
      <c r="I46" s="51"/>
      <c r="J46" s="52"/>
    </row>
    <row r="47" spans="1:10" s="19" customFormat="1" ht="12" hidden="1" outlineLevel="1" x14ac:dyDescent="0.2">
      <c r="A47" s="48" t="s">
        <v>34</v>
      </c>
      <c r="B47" s="48"/>
      <c r="C47" s="48" t="s">
        <v>51</v>
      </c>
      <c r="D47" s="48"/>
      <c r="E47" s="48"/>
      <c r="F47" s="49"/>
      <c r="G47" s="48"/>
      <c r="H47" s="50"/>
      <c r="I47" s="51"/>
      <c r="J47" s="52"/>
    </row>
    <row r="48" spans="1:10" s="19" customFormat="1" ht="12" hidden="1" outlineLevel="1" x14ac:dyDescent="0.2">
      <c r="A48" s="48" t="s">
        <v>34</v>
      </c>
      <c r="B48" s="48"/>
      <c r="C48" s="48" t="s">
        <v>52</v>
      </c>
      <c r="D48" s="48"/>
      <c r="E48" s="48"/>
      <c r="F48" s="49"/>
      <c r="G48" s="48"/>
      <c r="H48" s="50"/>
      <c r="I48" s="51"/>
      <c r="J48" s="52"/>
    </row>
    <row r="49" spans="1:10" s="19" customFormat="1" ht="12" hidden="1" outlineLevel="1" x14ac:dyDescent="0.2">
      <c r="A49" s="48" t="s">
        <v>34</v>
      </c>
      <c r="B49" s="48" t="s">
        <v>34</v>
      </c>
      <c r="C49" s="48" t="s">
        <v>53</v>
      </c>
      <c r="D49" s="48"/>
      <c r="E49" s="53"/>
      <c r="F49" s="54"/>
      <c r="G49" s="49"/>
      <c r="H49" s="48"/>
      <c r="I49" s="55"/>
      <c r="J49" s="52"/>
    </row>
    <row r="50" spans="1:10" s="19" customFormat="1" ht="12" hidden="1" outlineLevel="1" x14ac:dyDescent="0.2">
      <c r="A50" s="48" t="s">
        <v>34</v>
      </c>
      <c r="B50" s="48" t="s">
        <v>34</v>
      </c>
      <c r="C50" s="48" t="s">
        <v>54</v>
      </c>
      <c r="D50" s="48"/>
      <c r="E50" s="53"/>
      <c r="F50" s="54"/>
      <c r="G50" s="49"/>
      <c r="H50" s="48"/>
      <c r="I50" s="55"/>
      <c r="J50" s="52"/>
    </row>
    <row r="51" spans="1:10" hidden="1" outlineLevel="1" x14ac:dyDescent="0.2">
      <c r="A51" s="45"/>
      <c r="B51" s="56"/>
      <c r="C51" s="56" t="s">
        <v>55</v>
      </c>
      <c r="D51" s="57"/>
      <c r="E51" s="57"/>
      <c r="F51" s="57"/>
      <c r="G51" s="57"/>
      <c r="H51" s="57"/>
    </row>
    <row r="52" spans="1:10" hidden="1" outlineLevel="1" x14ac:dyDescent="0.2">
      <c r="A52" s="45"/>
      <c r="B52" s="56"/>
      <c r="C52" s="56" t="s">
        <v>56</v>
      </c>
      <c r="D52" s="57"/>
      <c r="E52" s="57"/>
      <c r="F52" s="57"/>
      <c r="G52" s="57"/>
      <c r="H52" s="57"/>
    </row>
    <row r="53" spans="1:10" hidden="1" outlineLevel="1" x14ac:dyDescent="0.2">
      <c r="A53" s="38" t="s">
        <v>57</v>
      </c>
      <c r="B53" s="39"/>
      <c r="C53" s="39"/>
      <c r="D53" s="39"/>
      <c r="E53" s="39"/>
      <c r="F53" s="39"/>
      <c r="G53" s="39"/>
      <c r="H53" s="39"/>
    </row>
    <row r="54" spans="1:10" hidden="1" outlineLevel="1" x14ac:dyDescent="0.2">
      <c r="A54" s="45"/>
      <c r="B54" s="58" t="s">
        <v>58</v>
      </c>
      <c r="C54" s="59"/>
      <c r="D54" s="60"/>
      <c r="E54" s="60"/>
      <c r="F54" s="60"/>
      <c r="G54" s="57"/>
      <c r="H54" s="60"/>
    </row>
    <row r="55" spans="1:10" hidden="1" outlineLevel="1" x14ac:dyDescent="0.2">
      <c r="A55" s="38" t="s">
        <v>59</v>
      </c>
      <c r="B55" s="39"/>
      <c r="C55" s="39"/>
      <c r="D55" s="39"/>
      <c r="E55" s="39"/>
      <c r="F55" s="39"/>
      <c r="G55" s="39"/>
      <c r="H55" s="39"/>
    </row>
    <row r="56" spans="1:10" hidden="1" outlineLevel="1" x14ac:dyDescent="0.2">
      <c r="A56" s="45"/>
      <c r="B56" s="58" t="s">
        <v>60</v>
      </c>
      <c r="C56" s="59"/>
      <c r="D56" s="60"/>
      <c r="E56" s="60"/>
      <c r="F56" s="60"/>
      <c r="G56" s="57"/>
      <c r="H56" s="60"/>
    </row>
    <row r="57" spans="1:10" hidden="1" outlineLevel="1" x14ac:dyDescent="0.2">
      <c r="A57" s="38" t="s">
        <v>61</v>
      </c>
      <c r="B57" s="39"/>
      <c r="C57" s="39"/>
      <c r="D57" s="39"/>
      <c r="E57" s="39"/>
      <c r="F57" s="39"/>
      <c r="G57" s="39"/>
      <c r="H57" s="39"/>
    </row>
    <row r="58" spans="1:10" hidden="1" outlineLevel="1" x14ac:dyDescent="0.2">
      <c r="A58" s="45"/>
      <c r="B58" s="58" t="s">
        <v>62</v>
      </c>
      <c r="C58" s="59"/>
      <c r="D58" s="60"/>
      <c r="E58" s="60"/>
      <c r="F58" s="60"/>
      <c r="G58" s="57"/>
      <c r="H58" s="60"/>
    </row>
    <row r="59" spans="1:10" hidden="1" outlineLevel="1" x14ac:dyDescent="0.2">
      <c r="A59" s="38" t="s">
        <v>63</v>
      </c>
      <c r="B59" s="39"/>
      <c r="C59" s="39"/>
      <c r="D59" s="39"/>
      <c r="E59" s="39"/>
      <c r="F59" s="39"/>
      <c r="G59" s="39"/>
      <c r="H59" s="39"/>
    </row>
    <row r="60" spans="1:10" hidden="1" outlineLevel="1" collapsed="1" x14ac:dyDescent="0.2">
      <c r="A60" s="45"/>
      <c r="B60" s="58" t="s">
        <v>64</v>
      </c>
      <c r="C60" s="59"/>
      <c r="D60" s="43"/>
      <c r="E60" s="43"/>
      <c r="F60" s="43"/>
      <c r="G60" s="43"/>
      <c r="H60" s="43"/>
    </row>
    <row r="61" spans="1:10" collapsed="1" x14ac:dyDescent="0.2"/>
    <row r="63" spans="1:10" hidden="1" x14ac:dyDescent="0.2">
      <c r="A63" s="62"/>
      <c r="C63" s="9" t="s">
        <v>65</v>
      </c>
      <c r="D63" s="63"/>
      <c r="E63" s="63"/>
      <c r="F63" s="63" t="s">
        <v>66</v>
      </c>
      <c r="G63" s="63"/>
    </row>
    <row r="64" spans="1:10" hidden="1" x14ac:dyDescent="0.2">
      <c r="A64" s="62"/>
      <c r="D64" s="64" t="s">
        <v>67</v>
      </c>
      <c r="E64" s="64"/>
      <c r="F64" s="65" t="s">
        <v>68</v>
      </c>
      <c r="G64" s="65"/>
    </row>
    <row r="65" spans="1:10" hidden="1" x14ac:dyDescent="0.2">
      <c r="A65" s="62"/>
    </row>
    <row r="66" spans="1:10" hidden="1" x14ac:dyDescent="0.2">
      <c r="A66" s="62"/>
      <c r="C66" s="9" t="s">
        <v>69</v>
      </c>
      <c r="D66" s="63"/>
      <c r="E66" s="63"/>
      <c r="F66" s="63" t="s">
        <v>70</v>
      </c>
      <c r="G66" s="63"/>
    </row>
    <row r="67" spans="1:10" hidden="1" x14ac:dyDescent="0.2">
      <c r="A67" s="62"/>
      <c r="C67" s="66" t="s">
        <v>71</v>
      </c>
      <c r="D67" s="64" t="s">
        <v>67</v>
      </c>
      <c r="E67" s="64"/>
      <c r="F67" s="65" t="s">
        <v>68</v>
      </c>
      <c r="G67" s="65"/>
    </row>
    <row r="68" spans="1:10" x14ac:dyDescent="0.2">
      <c r="A68" s="62"/>
    </row>
    <row r="69" spans="1:10" s="61" customFormat="1" x14ac:dyDescent="0.2">
      <c r="A69" s="62"/>
      <c r="B69" s="9"/>
      <c r="C69" s="9" t="s">
        <v>72</v>
      </c>
      <c r="D69" s="63"/>
      <c r="E69" s="63"/>
      <c r="F69" s="63" t="s">
        <v>73</v>
      </c>
      <c r="G69" s="63"/>
      <c r="I69" s="8"/>
      <c r="J69" s="8"/>
    </row>
    <row r="70" spans="1:10" s="61" customFormat="1" x14ac:dyDescent="0.2">
      <c r="A70" s="62"/>
      <c r="B70" s="9"/>
      <c r="C70" s="66" t="s">
        <v>74</v>
      </c>
      <c r="D70" s="64" t="s">
        <v>67</v>
      </c>
      <c r="E70" s="64"/>
      <c r="F70" s="65" t="s">
        <v>68</v>
      </c>
      <c r="G70" s="65"/>
      <c r="I70" s="8"/>
      <c r="J70" s="8"/>
    </row>
    <row r="72" spans="1:10" x14ac:dyDescent="0.2">
      <c r="A72" s="62"/>
      <c r="C72" s="9" t="s">
        <v>75</v>
      </c>
      <c r="D72" s="63"/>
      <c r="E72" s="63"/>
      <c r="F72" s="63" t="s">
        <v>70</v>
      </c>
      <c r="G72" s="63"/>
    </row>
    <row r="73" spans="1:10" x14ac:dyDescent="0.2">
      <c r="A73" s="62"/>
      <c r="C73" s="66" t="s">
        <v>74</v>
      </c>
      <c r="D73" s="64" t="s">
        <v>67</v>
      </c>
      <c r="E73" s="64"/>
      <c r="F73" s="65" t="s">
        <v>68</v>
      </c>
      <c r="G73" s="65"/>
    </row>
  </sheetData>
  <mergeCells count="32">
    <mergeCell ref="D70:E70"/>
    <mergeCell ref="F70:G70"/>
    <mergeCell ref="D73:E73"/>
    <mergeCell ref="F73:G73"/>
    <mergeCell ref="B58:C58"/>
    <mergeCell ref="A59:H59"/>
    <mergeCell ref="B60:C60"/>
    <mergeCell ref="D64:E64"/>
    <mergeCell ref="F64:G64"/>
    <mergeCell ref="D67:E67"/>
    <mergeCell ref="F67:G67"/>
    <mergeCell ref="A32:H32"/>
    <mergeCell ref="A53:H53"/>
    <mergeCell ref="B54:C54"/>
    <mergeCell ref="A55:H55"/>
    <mergeCell ref="B56:C56"/>
    <mergeCell ref="A57:H57"/>
    <mergeCell ref="A27:A30"/>
    <mergeCell ref="B27:B30"/>
    <mergeCell ref="C27:C30"/>
    <mergeCell ref="D27:H27"/>
    <mergeCell ref="D28:D30"/>
    <mergeCell ref="E28:E30"/>
    <mergeCell ref="F28:F30"/>
    <mergeCell ref="G28:G30"/>
    <mergeCell ref="H28:H30"/>
    <mergeCell ref="A1:C1"/>
    <mergeCell ref="A4:B4"/>
    <mergeCell ref="G4:H4"/>
    <mergeCell ref="B6:H6"/>
    <mergeCell ref="B8:H8"/>
    <mergeCell ref="C13:H13"/>
  </mergeCells>
  <printOptions horizontalCentered="1"/>
  <pageMargins left="0.19685039370078741" right="0.19685039370078741" top="0.19685039370078741" bottom="0.19685039370078741" header="0.23622047244094491" footer="0.23622047244094491"/>
  <pageSetup paperSize="9" scale="93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ОСР 06-01 </vt:lpstr>
      <vt:lpstr>'ОСР 06-01 '!Print_Titles</vt:lpstr>
      <vt:lpstr>'ОСР 06-01 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2022-07-26T10:27:48Z</dcterms:created>
  <dcterms:modified xsi:type="dcterms:W3CDTF">2022-07-26T10:27:59Z</dcterms:modified>
</cp:coreProperties>
</file>